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团委\大二杂事&amp;大一干事\院级五四表彰\公示\各部门与团支部评选证明材料\红旗团支部\"/>
    </mc:Choice>
  </mc:AlternateContent>
  <bookViews>
    <workbookView xWindow="0" yWindow="0" windowWidth="10680" windowHeight="5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L20" i="1"/>
  <c r="L8" i="1"/>
  <c r="J8" i="1"/>
  <c r="J20" i="1" l="1"/>
  <c r="J14" i="1"/>
  <c r="J16" i="1"/>
  <c r="J17" i="1"/>
  <c r="J18" i="1"/>
  <c r="J19" i="1"/>
  <c r="J11" i="1"/>
  <c r="J12" i="1"/>
  <c r="J13" i="1"/>
  <c r="J10" i="1"/>
  <c r="J5" i="1"/>
  <c r="J6" i="1"/>
  <c r="J7" i="1"/>
  <c r="J4" i="1"/>
</calcChain>
</file>

<file path=xl/sharedStrings.xml><?xml version="1.0" encoding="utf-8"?>
<sst xmlns="http://schemas.openxmlformats.org/spreadsheetml/2006/main" count="21" uniqueCount="20">
  <si>
    <t>思想</t>
    <phoneticPr fontId="1" type="noConversion"/>
  </si>
  <si>
    <t>组织</t>
    <phoneticPr fontId="1" type="noConversion"/>
  </si>
  <si>
    <t>宣传</t>
    <phoneticPr fontId="1" type="noConversion"/>
  </si>
  <si>
    <t>文化</t>
    <phoneticPr fontId="1" type="noConversion"/>
  </si>
  <si>
    <t>哲学1801</t>
    <phoneticPr fontId="1" type="noConversion"/>
  </si>
  <si>
    <t>社会1901</t>
    <phoneticPr fontId="1" type="noConversion"/>
  </si>
  <si>
    <t>思想</t>
    <phoneticPr fontId="1" type="noConversion"/>
  </si>
  <si>
    <t xml:space="preserve"> 组织</t>
    <phoneticPr fontId="1" type="noConversion"/>
  </si>
  <si>
    <t xml:space="preserve"> 宣传</t>
    <phoneticPr fontId="1" type="noConversion"/>
  </si>
  <si>
    <t xml:space="preserve"> 文化</t>
    <phoneticPr fontId="1" type="noConversion"/>
  </si>
  <si>
    <t>哲学1901</t>
    <phoneticPr fontId="1" type="noConversion"/>
  </si>
  <si>
    <t>思想</t>
    <phoneticPr fontId="1" type="noConversion"/>
  </si>
  <si>
    <t>宣传</t>
    <phoneticPr fontId="1" type="noConversion"/>
  </si>
  <si>
    <t>文化</t>
    <phoneticPr fontId="1" type="noConversion"/>
  </si>
  <si>
    <t>总计</t>
    <phoneticPr fontId="1" type="noConversion"/>
  </si>
  <si>
    <t>总计</t>
    <phoneticPr fontId="1" type="noConversion"/>
  </si>
  <si>
    <t>总计</t>
    <phoneticPr fontId="1" type="noConversion"/>
  </si>
  <si>
    <t>团支部考核分</t>
    <phoneticPr fontId="1" type="noConversion"/>
  </si>
  <si>
    <t>综合分</t>
    <phoneticPr fontId="1" type="noConversion"/>
  </si>
  <si>
    <t>本次有三个团支部参与评选一个院级红旗团支部名额，以下是根据评选办法算出的评分。哲学1901团支部得分最高，为2019-2020学年的院级红旗团支部。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</si>
</sst>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A2" sqref="A2"/>
    </sheetView>
  </sheetViews>
  <sheetFormatPr defaultRowHeight="14" x14ac:dyDescent="0.3"/>
  <cols>
    <col min="10" max="10" width="10.08203125" customWidth="1"/>
    <col min="11" max="11" width="18.83203125" customWidth="1"/>
  </cols>
  <sheetData>
    <row r="1" spans="1:17" ht="19.5" customHeight="1" x14ac:dyDescent="0.3">
      <c r="A1" s="2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3" spans="1:17" x14ac:dyDescent="0.3">
      <c r="A3" t="s">
        <v>4</v>
      </c>
      <c r="K3" t="s">
        <v>17</v>
      </c>
      <c r="L3" t="s">
        <v>18</v>
      </c>
    </row>
    <row r="4" spans="1:17" x14ac:dyDescent="0.3">
      <c r="A4" t="s">
        <v>0</v>
      </c>
      <c r="B4">
        <v>25</v>
      </c>
      <c r="C4">
        <v>20</v>
      </c>
      <c r="D4">
        <v>28</v>
      </c>
      <c r="E4">
        <v>28</v>
      </c>
      <c r="F4">
        <v>30</v>
      </c>
      <c r="J4">
        <f>TRIMMEAN(B4:F4,2/5)</f>
        <v>27</v>
      </c>
    </row>
    <row r="5" spans="1:17" x14ac:dyDescent="0.3">
      <c r="A5" t="s">
        <v>1</v>
      </c>
      <c r="B5">
        <v>25</v>
      </c>
      <c r="C5">
        <v>20</v>
      </c>
      <c r="D5">
        <v>26</v>
      </c>
      <c r="E5">
        <v>27</v>
      </c>
      <c r="F5">
        <v>28</v>
      </c>
      <c r="J5">
        <f t="shared" ref="J5:J7" si="0">TRIMMEAN(B5:F5,2/5)</f>
        <v>26</v>
      </c>
    </row>
    <row r="6" spans="1:17" x14ac:dyDescent="0.3">
      <c r="A6" t="s">
        <v>2</v>
      </c>
      <c r="B6">
        <v>12</v>
      </c>
      <c r="C6">
        <v>20</v>
      </c>
      <c r="D6">
        <v>16</v>
      </c>
      <c r="E6">
        <v>18</v>
      </c>
      <c r="F6">
        <v>18</v>
      </c>
      <c r="J6">
        <f t="shared" si="0"/>
        <v>17.333333333333332</v>
      </c>
    </row>
    <row r="7" spans="1:17" x14ac:dyDescent="0.3">
      <c r="A7" t="s">
        <v>3</v>
      </c>
      <c r="B7">
        <v>12</v>
      </c>
      <c r="C7">
        <v>20</v>
      </c>
      <c r="D7">
        <v>16</v>
      </c>
      <c r="E7">
        <v>17</v>
      </c>
      <c r="F7">
        <v>18</v>
      </c>
      <c r="J7">
        <f t="shared" si="0"/>
        <v>17</v>
      </c>
    </row>
    <row r="8" spans="1:17" x14ac:dyDescent="0.3">
      <c r="A8" t="s">
        <v>14</v>
      </c>
      <c r="J8">
        <f>SUM(J4:J7)</f>
        <v>87.333333333333329</v>
      </c>
      <c r="K8">
        <v>85</v>
      </c>
      <c r="L8">
        <f>J8*0.4+K8*0.6</f>
        <v>85.933333333333337</v>
      </c>
    </row>
    <row r="9" spans="1:17" x14ac:dyDescent="0.3">
      <c r="A9" t="s">
        <v>5</v>
      </c>
    </row>
    <row r="10" spans="1:17" x14ac:dyDescent="0.3">
      <c r="A10" t="s">
        <v>6</v>
      </c>
      <c r="B10">
        <v>29</v>
      </c>
      <c r="C10">
        <v>28</v>
      </c>
      <c r="D10">
        <v>30</v>
      </c>
      <c r="E10">
        <v>29</v>
      </c>
      <c r="F10">
        <v>27</v>
      </c>
      <c r="G10">
        <v>29</v>
      </c>
      <c r="H10">
        <v>30</v>
      </c>
      <c r="J10">
        <f>TRIMMEAN(B10:H10,2/7)</f>
        <v>29</v>
      </c>
    </row>
    <row r="11" spans="1:17" x14ac:dyDescent="0.3">
      <c r="A11" t="s">
        <v>7</v>
      </c>
      <c r="B11">
        <v>27</v>
      </c>
      <c r="C11">
        <v>28</v>
      </c>
      <c r="D11">
        <v>28</v>
      </c>
      <c r="E11">
        <v>30</v>
      </c>
      <c r="F11">
        <v>28</v>
      </c>
      <c r="G11">
        <v>28</v>
      </c>
      <c r="H11">
        <v>30</v>
      </c>
      <c r="J11">
        <f t="shared" ref="J11:J19" si="1">TRIMMEAN(B11:H11,2/7)</f>
        <v>28.4</v>
      </c>
    </row>
    <row r="12" spans="1:17" x14ac:dyDescent="0.3">
      <c r="A12" t="s">
        <v>8</v>
      </c>
      <c r="B12">
        <v>18</v>
      </c>
      <c r="C12">
        <v>18</v>
      </c>
      <c r="D12">
        <v>19</v>
      </c>
      <c r="E12">
        <v>18</v>
      </c>
      <c r="F12">
        <v>18</v>
      </c>
      <c r="G12">
        <v>19</v>
      </c>
      <c r="H12">
        <v>19</v>
      </c>
      <c r="J12">
        <f t="shared" si="1"/>
        <v>18.399999999999999</v>
      </c>
    </row>
    <row r="13" spans="1:17" x14ac:dyDescent="0.3">
      <c r="A13" t="s">
        <v>9</v>
      </c>
      <c r="B13">
        <v>18</v>
      </c>
      <c r="C13">
        <v>18</v>
      </c>
      <c r="D13">
        <v>19</v>
      </c>
      <c r="E13">
        <v>20</v>
      </c>
      <c r="F13">
        <v>17</v>
      </c>
      <c r="G13">
        <v>20</v>
      </c>
      <c r="H13">
        <v>20</v>
      </c>
      <c r="J13">
        <f t="shared" si="1"/>
        <v>19</v>
      </c>
    </row>
    <row r="14" spans="1:17" x14ac:dyDescent="0.3">
      <c r="A14" t="s">
        <v>15</v>
      </c>
      <c r="J14">
        <f>SUM(J10:J13)</f>
        <v>94.8</v>
      </c>
      <c r="K14">
        <v>95.7</v>
      </c>
      <c r="L14">
        <f t="shared" ref="L14:L20" si="2">J14*0.4+K14*0.6</f>
        <v>95.34</v>
      </c>
    </row>
    <row r="15" spans="1:17" x14ac:dyDescent="0.3">
      <c r="A15" s="1" t="s">
        <v>10</v>
      </c>
    </row>
    <row r="16" spans="1:17" x14ac:dyDescent="0.3">
      <c r="A16" t="s">
        <v>11</v>
      </c>
      <c r="B16">
        <v>29</v>
      </c>
      <c r="C16">
        <v>28</v>
      </c>
      <c r="D16">
        <v>30</v>
      </c>
      <c r="E16">
        <v>30</v>
      </c>
      <c r="F16">
        <v>27</v>
      </c>
      <c r="G16">
        <v>30</v>
      </c>
      <c r="H16">
        <v>30</v>
      </c>
      <c r="J16">
        <f t="shared" si="1"/>
        <v>29.4</v>
      </c>
    </row>
    <row r="17" spans="1:12" x14ac:dyDescent="0.3">
      <c r="A17" t="s">
        <v>1</v>
      </c>
      <c r="B17">
        <v>29</v>
      </c>
      <c r="C17">
        <v>26</v>
      </c>
      <c r="D17">
        <v>29</v>
      </c>
      <c r="E17">
        <v>30</v>
      </c>
      <c r="F17">
        <v>27</v>
      </c>
      <c r="G17">
        <v>29</v>
      </c>
      <c r="H17">
        <v>30</v>
      </c>
      <c r="J17">
        <f t="shared" si="1"/>
        <v>28.8</v>
      </c>
    </row>
    <row r="18" spans="1:12" x14ac:dyDescent="0.3">
      <c r="A18" t="s">
        <v>12</v>
      </c>
      <c r="B18">
        <v>18</v>
      </c>
      <c r="C18">
        <v>16</v>
      </c>
      <c r="D18">
        <v>17</v>
      </c>
      <c r="E18">
        <v>19</v>
      </c>
      <c r="F18">
        <v>16</v>
      </c>
      <c r="G18">
        <v>18</v>
      </c>
      <c r="H18">
        <v>20</v>
      </c>
      <c r="J18">
        <f t="shared" si="1"/>
        <v>17.600000000000001</v>
      </c>
    </row>
    <row r="19" spans="1:12" x14ac:dyDescent="0.3">
      <c r="A19" t="s">
        <v>13</v>
      </c>
      <c r="B19">
        <v>19</v>
      </c>
      <c r="C19">
        <v>18</v>
      </c>
      <c r="D19">
        <v>17</v>
      </c>
      <c r="E19">
        <v>20</v>
      </c>
      <c r="F19">
        <v>17</v>
      </c>
      <c r="G19">
        <v>19</v>
      </c>
      <c r="H19">
        <v>20</v>
      </c>
      <c r="J19">
        <f t="shared" si="1"/>
        <v>18.600000000000001</v>
      </c>
    </row>
    <row r="20" spans="1:12" x14ac:dyDescent="0.3">
      <c r="A20" t="s">
        <v>16</v>
      </c>
      <c r="J20">
        <f>SUM(J16:J19)</f>
        <v>94.4</v>
      </c>
      <c r="K20">
        <v>96.5</v>
      </c>
      <c r="L20" s="1">
        <f t="shared" si="2"/>
        <v>95.66</v>
      </c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2020-05-31T09:27:13Z</dcterms:created>
  <dcterms:modified xsi:type="dcterms:W3CDTF">2020-06-01T03:51:46Z</dcterms:modified>
</cp:coreProperties>
</file>